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400" tabRatio="707"/>
  </bookViews>
  <sheets>
    <sheet name="2Р52" sheetId="1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 localSheetId="0">'[1]1'!#REF!</definedName>
    <definedName name="_PBud_">'[1]1'!#REF!</definedName>
    <definedName name="_PBudN_" localSheetId="0">'[1]1'!#REF!</definedName>
    <definedName name="_PBudN_">'[1]1'!#REF!</definedName>
    <definedName name="_PBuh_" localSheetId="0">'[1]1'!#REF!</definedName>
    <definedName name="_PBuh_">'[1]1'!#REF!</definedName>
    <definedName name="_PBuhN_" localSheetId="0">'[1]1'!#REF!</definedName>
    <definedName name="_PBuhN_">'[1]1'!#REF!</definedName>
    <definedName name="BudgetRecipientAccountName" localSheetId="0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 localSheetId="0">#REF!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 localSheetId="0">#REF!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 localSheetId="0">#REF!</definedName>
    <definedName name="лето">#REF!</definedName>
    <definedName name="лл" localSheetId="0">'[1]1'!#REF!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#REF!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 localSheetId="0">'[1]1'!#REF!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 localSheetId="0">#REF!</definedName>
    <definedName name="таблица">#REF!</definedName>
    <definedName name="Табличный" localSheetId="0">'[1]1'!#REF!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5" l="1"/>
  <c r="G20" i="15"/>
  <c r="D21" i="15"/>
  <c r="E28" i="15"/>
  <c r="D28" i="15"/>
  <c r="F27" i="15"/>
  <c r="F28" i="15"/>
  <c r="E21" i="15"/>
  <c r="F21" i="15"/>
  <c r="G28" i="15"/>
  <c r="G21" i="15"/>
</calcChain>
</file>

<file path=xl/sharedStrings.xml><?xml version="1.0" encoding="utf-8"?>
<sst xmlns="http://schemas.openxmlformats.org/spreadsheetml/2006/main" count="47" uniqueCount="24">
  <si>
    <t>Елизовский муниципальный район</t>
  </si>
  <si>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</si>
  <si>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</si>
  <si>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</si>
  <si>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</si>
  <si>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</si>
  <si>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Наименование муниципального образования</t>
  </si>
  <si>
    <t>6=4+5</t>
  </si>
  <si>
    <t>ВСЕГО</t>
  </si>
  <si>
    <t>Общий объем средств, предусмотренный федеральным проектом «Спорт - норма жизни» для Камчатского края на соответствующий финансовый год на государственную поддержку спортивных организаций, осуществляющих подготовку спортивного резерва для сборных команд Российской Федерации (Co)</t>
  </si>
  <si>
    <t>Численность спортсменов, занимающихся в спортивных школах олимпийского резерва и центре спортивной подготовке по адаптивным видам спорта базовыми видами спорта по программам спортивной подготовки на этапах высшего спортивного мастерства, совершенствования спортивного мастерства и тренировочном этапе подготовки (ЧзСПкк)</t>
  </si>
  <si>
    <t>7=6/3*2</t>
  </si>
  <si>
    <t xml:space="preserve">Размер субсидии, предоставляемой бюджету j-ого муниципального образования на 2023 год (Cj)
</t>
  </si>
  <si>
    <t>тыс. рублей</t>
  </si>
  <si>
    <t>2024 год</t>
  </si>
  <si>
    <t xml:space="preserve">Размер субсидии, предоставляемой бюджету j-ого муниципального образования на 2024 год (Cj)
</t>
  </si>
  <si>
    <t xml:space="preserve">на реализацию регионального проекта Р5 «Спорт - норма жизни» подпрограммы 2 «Развитие спорта высших достижений и системы подготовки спортивного резерва» государственной программы Камчатского края «Развитие физической культуры и спорта в Камчатском крае» </t>
  </si>
  <si>
    <t>Численность спортсменов, занимающихся в муниципальных спортивных школах олимпийского резерва j-ого муниципального образования по программам спортивной подготовки базовыми видами спорта на этапах высшего спортивного мастерства, совершенствования спортивного мастерства и тренировочном этапе подготовки (ЧзСПj)</t>
  </si>
  <si>
    <t>Численность спортсменов, занимающихся в муниципальных спортивных школах олимпийского резерва j -ого муниципального образования по программам спортивной подготовки базовыми видами спорта на этапах высшего спортивного мастерства, совершенствования спортивного мастерства и тренировочном этапе подготовки (ЧзСПj)</t>
  </si>
  <si>
    <t>к расчетам межбюджетных трансфертов на 2023-2025 годы</t>
  </si>
  <si>
    <t>2025 год</t>
  </si>
  <si>
    <t xml:space="preserve">Размер субсидии, предоставляемой бюджету j-ого муниципального образования на 2025 год (Cj)
</t>
  </si>
  <si>
    <t>мероприятия 2.Р5.2 «Предоставление субсидий на государственную поддержку спортивных организаций, осуществляющих подготовку спортивного резерва для спортивных сборных команд, в том числе для спортивных сборных команд Российской Федерации»</t>
  </si>
  <si>
    <t>Таблица № 50.31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</si>
</sst>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  <sheetName val="наказы в умд"/>
      <sheetName val="по мф с кор. комун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>
        <row r="16">
          <cell r="H16">
            <v>3000000</v>
          </cell>
        </row>
      </sheetData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8"/>
  <sheetViews>
    <sheetView tabSelected="1" view="pageBreakPreview" topLeftCell="A19" zoomScaleNormal="100" zoomScaleSheetLayoutView="100" workbookViewId="0">
      <selection activeCell="B13" sqref="B13:G14"/>
    </sheetView>
  </sheetViews>
  <sheetFormatPr defaultRowHeight="15" x14ac:dyDescent="0.25"/>
  <cols>
    <col min="1" max="1" width="26.42578125" style="6" customWidth="1"/>
    <col min="2" max="2" width="44.28515625" style="6" customWidth="1"/>
    <col min="3" max="3" width="42.85546875" style="6" customWidth="1"/>
    <col min="4" max="4" width="15.140625" style="6" customWidth="1"/>
    <col min="5" max="5" width="14.7109375" style="6" customWidth="1"/>
    <col min="6" max="6" width="15.42578125" style="6" customWidth="1"/>
    <col min="7" max="7" width="20.5703125" style="6" customWidth="1"/>
    <col min="8" max="16384" width="9.140625" style="6"/>
  </cols>
  <sheetData>
    <row r="1" spans="1:7" s="3" customFormat="1" ht="18.75" customHeight="1" x14ac:dyDescent="0.25">
      <c r="E1" s="4"/>
      <c r="F1" s="4"/>
      <c r="G1" s="1" t="s">
        <v>23</v>
      </c>
    </row>
    <row r="2" spans="1:7" s="3" customFormat="1" ht="21.75" customHeight="1" x14ac:dyDescent="0.25">
      <c r="E2" s="4"/>
      <c r="F2" s="4"/>
      <c r="G2" s="1" t="s">
        <v>19</v>
      </c>
    </row>
    <row r="3" spans="1:7" s="3" customFormat="1" ht="12.75" x14ac:dyDescent="0.2"/>
    <row r="4" spans="1:7" s="3" customFormat="1" ht="26.25" customHeight="1" x14ac:dyDescent="0.2">
      <c r="A4" s="26" t="s">
        <v>2</v>
      </c>
      <c r="B4" s="26"/>
      <c r="C4" s="26"/>
      <c r="D4" s="26"/>
      <c r="E4" s="26"/>
      <c r="F4" s="26"/>
      <c r="G4" s="26"/>
    </row>
    <row r="5" spans="1:7" s="3" customFormat="1" ht="45" customHeight="1" x14ac:dyDescent="0.2">
      <c r="A5" s="27" t="s">
        <v>16</v>
      </c>
      <c r="B5" s="27"/>
      <c r="C5" s="27"/>
      <c r="D5" s="27"/>
      <c r="E5" s="27"/>
      <c r="F5" s="27"/>
      <c r="G5" s="27"/>
    </row>
    <row r="6" spans="1:7" s="3" customFormat="1" ht="15.75" x14ac:dyDescent="0.2">
      <c r="A6" s="5"/>
      <c r="B6" s="5"/>
      <c r="C6" s="5"/>
      <c r="D6" s="5"/>
      <c r="E6" s="5"/>
      <c r="F6" s="5"/>
      <c r="G6" s="5"/>
    </row>
    <row r="7" spans="1:7" s="3" customFormat="1" ht="33.75" customHeight="1" x14ac:dyDescent="0.2">
      <c r="A7" s="28" t="s">
        <v>22</v>
      </c>
      <c r="B7" s="28"/>
      <c r="C7" s="28"/>
      <c r="D7" s="28"/>
      <c r="E7" s="28"/>
      <c r="F7" s="28"/>
      <c r="G7" s="28"/>
    </row>
    <row r="8" spans="1:7" s="3" customFormat="1" ht="17.25" customHeight="1" x14ac:dyDescent="0.2">
      <c r="A8" s="5"/>
      <c r="B8" s="5"/>
      <c r="C8" s="5"/>
      <c r="D8" s="5"/>
      <c r="E8" s="5"/>
      <c r="F8" s="5"/>
      <c r="G8" s="5"/>
    </row>
    <row r="9" spans="1:7" ht="20.25" customHeight="1" x14ac:dyDescent="0.25">
      <c r="A9" s="29" t="s">
        <v>1</v>
      </c>
      <c r="B9" s="29"/>
      <c r="C9" s="29"/>
      <c r="D9" s="29"/>
      <c r="E9" s="29"/>
      <c r="F9" s="29"/>
      <c r="G9" s="2" t="s">
        <v>13</v>
      </c>
    </row>
    <row r="10" spans="1:7" ht="131.25" customHeight="1" x14ac:dyDescent="0.25">
      <c r="A10" s="17" t="s">
        <v>6</v>
      </c>
      <c r="B10" s="17" t="s">
        <v>17</v>
      </c>
      <c r="C10" s="19" t="s">
        <v>10</v>
      </c>
      <c r="D10" s="21" t="s">
        <v>9</v>
      </c>
      <c r="E10" s="22"/>
      <c r="F10" s="23"/>
      <c r="G10" s="24" t="s">
        <v>12</v>
      </c>
    </row>
    <row r="11" spans="1:7" ht="24" customHeight="1" x14ac:dyDescent="0.25">
      <c r="A11" s="18"/>
      <c r="B11" s="18"/>
      <c r="C11" s="20"/>
      <c r="D11" s="7" t="s">
        <v>5</v>
      </c>
      <c r="E11" s="7" t="s">
        <v>4</v>
      </c>
      <c r="F11" s="7" t="s">
        <v>3</v>
      </c>
      <c r="G11" s="25"/>
    </row>
    <row r="12" spans="1:7" ht="20.25" customHeight="1" x14ac:dyDescent="0.25">
      <c r="A12" s="8">
        <v>1</v>
      </c>
      <c r="B12" s="9">
        <v>2</v>
      </c>
      <c r="C12" s="8">
        <v>3</v>
      </c>
      <c r="D12" s="10">
        <v>4</v>
      </c>
      <c r="E12" s="8">
        <v>5</v>
      </c>
      <c r="F12" s="10" t="s">
        <v>7</v>
      </c>
      <c r="G12" s="8" t="s">
        <v>11</v>
      </c>
    </row>
    <row r="13" spans="1:7" ht="42" customHeight="1" x14ac:dyDescent="0.25">
      <c r="A13" s="11" t="s">
        <v>0</v>
      </c>
      <c r="B13" s="12">
        <v>188</v>
      </c>
      <c r="C13" s="7">
        <v>188</v>
      </c>
      <c r="D13" s="13">
        <v>717.05</v>
      </c>
      <c r="E13" s="13">
        <v>40.09563</v>
      </c>
      <c r="F13" s="13">
        <v>757.14562999999998</v>
      </c>
      <c r="G13" s="14">
        <v>757.14562999999998</v>
      </c>
    </row>
    <row r="14" spans="1:7" ht="25.5" customHeight="1" x14ac:dyDescent="0.25">
      <c r="A14" s="15" t="s">
        <v>8</v>
      </c>
      <c r="B14" s="15"/>
      <c r="C14" s="16"/>
      <c r="D14" s="16">
        <v>717.05</v>
      </c>
      <c r="E14" s="16">
        <v>40.09563</v>
      </c>
      <c r="F14" s="16">
        <v>757.14562999999998</v>
      </c>
      <c r="G14" s="16">
        <v>757.14562999999998</v>
      </c>
    </row>
    <row r="15" spans="1:7" s="3" customFormat="1" ht="17.25" customHeight="1" x14ac:dyDescent="0.2">
      <c r="A15" s="5"/>
      <c r="B15" s="5"/>
      <c r="C15" s="5"/>
      <c r="D15" s="5"/>
      <c r="E15" s="5"/>
      <c r="F15" s="5"/>
      <c r="G15" s="5"/>
    </row>
    <row r="16" spans="1:7" ht="20.25" customHeight="1" x14ac:dyDescent="0.25">
      <c r="A16" s="29" t="s">
        <v>14</v>
      </c>
      <c r="B16" s="29"/>
      <c r="C16" s="29"/>
      <c r="D16" s="29"/>
      <c r="E16" s="29"/>
      <c r="F16" s="29"/>
      <c r="G16" s="2" t="s">
        <v>13</v>
      </c>
    </row>
    <row r="17" spans="1:7" ht="132" customHeight="1" x14ac:dyDescent="0.25">
      <c r="A17" s="17" t="s">
        <v>6</v>
      </c>
      <c r="B17" s="17" t="s">
        <v>18</v>
      </c>
      <c r="C17" s="19" t="s">
        <v>10</v>
      </c>
      <c r="D17" s="21" t="s">
        <v>9</v>
      </c>
      <c r="E17" s="22"/>
      <c r="F17" s="23"/>
      <c r="G17" s="24" t="s">
        <v>15</v>
      </c>
    </row>
    <row r="18" spans="1:7" ht="24" customHeight="1" x14ac:dyDescent="0.25">
      <c r="A18" s="18"/>
      <c r="B18" s="18"/>
      <c r="C18" s="20"/>
      <c r="D18" s="7" t="s">
        <v>5</v>
      </c>
      <c r="E18" s="7" t="s">
        <v>4</v>
      </c>
      <c r="F18" s="7" t="s">
        <v>3</v>
      </c>
      <c r="G18" s="25"/>
    </row>
    <row r="19" spans="1:7" ht="20.25" customHeight="1" x14ac:dyDescent="0.25">
      <c r="A19" s="8">
        <v>1</v>
      </c>
      <c r="B19" s="9">
        <v>2</v>
      </c>
      <c r="C19" s="8">
        <v>3</v>
      </c>
      <c r="D19" s="10">
        <v>4</v>
      </c>
      <c r="E19" s="8">
        <v>5</v>
      </c>
      <c r="F19" s="10" t="s">
        <v>7</v>
      </c>
      <c r="G19" s="8" t="s">
        <v>11</v>
      </c>
    </row>
    <row r="20" spans="1:7" ht="46.5" customHeight="1" x14ac:dyDescent="0.25">
      <c r="A20" s="11" t="s">
        <v>0</v>
      </c>
      <c r="B20" s="12">
        <v>188</v>
      </c>
      <c r="C20" s="7">
        <v>188</v>
      </c>
      <c r="D20" s="13">
        <v>749.89300000000003</v>
      </c>
      <c r="E20" s="13">
        <v>37.594999999999999</v>
      </c>
      <c r="F20" s="13">
        <f>E20+D20</f>
        <v>787.48800000000006</v>
      </c>
      <c r="G20" s="14">
        <f>F20/C20*B20</f>
        <v>787.48800000000006</v>
      </c>
    </row>
    <row r="21" spans="1:7" ht="25.5" customHeight="1" x14ac:dyDescent="0.25">
      <c r="A21" s="15" t="s">
        <v>8</v>
      </c>
      <c r="B21" s="15"/>
      <c r="C21" s="16"/>
      <c r="D21" s="16">
        <f t="shared" ref="D21:F21" si="0">D20</f>
        <v>749.89300000000003</v>
      </c>
      <c r="E21" s="16">
        <f t="shared" si="0"/>
        <v>37.594999999999999</v>
      </c>
      <c r="F21" s="16">
        <f t="shared" si="0"/>
        <v>787.48800000000006</v>
      </c>
      <c r="G21" s="16">
        <f>G20</f>
        <v>787.48800000000006</v>
      </c>
    </row>
    <row r="23" spans="1:7" ht="20.25" customHeight="1" x14ac:dyDescent="0.25">
      <c r="A23" s="29" t="s">
        <v>20</v>
      </c>
      <c r="B23" s="29"/>
      <c r="C23" s="29"/>
      <c r="D23" s="29"/>
      <c r="E23" s="29"/>
      <c r="F23" s="29"/>
      <c r="G23" s="2" t="s">
        <v>13</v>
      </c>
    </row>
    <row r="24" spans="1:7" ht="132.75" customHeight="1" x14ac:dyDescent="0.25">
      <c r="A24" s="17" t="s">
        <v>6</v>
      </c>
      <c r="B24" s="17" t="s">
        <v>18</v>
      </c>
      <c r="C24" s="19" t="s">
        <v>10</v>
      </c>
      <c r="D24" s="21" t="s">
        <v>9</v>
      </c>
      <c r="E24" s="22"/>
      <c r="F24" s="23"/>
      <c r="G24" s="24" t="s">
        <v>21</v>
      </c>
    </row>
    <row r="25" spans="1:7" ht="24" customHeight="1" x14ac:dyDescent="0.25">
      <c r="A25" s="18"/>
      <c r="B25" s="18"/>
      <c r="C25" s="20"/>
      <c r="D25" s="7" t="s">
        <v>5</v>
      </c>
      <c r="E25" s="7" t="s">
        <v>4</v>
      </c>
      <c r="F25" s="7" t="s">
        <v>3</v>
      </c>
      <c r="G25" s="25"/>
    </row>
    <row r="26" spans="1:7" ht="20.25" customHeight="1" x14ac:dyDescent="0.25">
      <c r="A26" s="8">
        <v>1</v>
      </c>
      <c r="B26" s="9">
        <v>2</v>
      </c>
      <c r="C26" s="8">
        <v>3</v>
      </c>
      <c r="D26" s="10">
        <v>4</v>
      </c>
      <c r="E26" s="8">
        <v>5</v>
      </c>
      <c r="F26" s="10" t="s">
        <v>7</v>
      </c>
      <c r="G26" s="8" t="s">
        <v>11</v>
      </c>
    </row>
    <row r="27" spans="1:7" ht="41.25" customHeight="1" x14ac:dyDescent="0.25">
      <c r="A27" s="11" t="s">
        <v>0</v>
      </c>
      <c r="B27" s="12">
        <v>0</v>
      </c>
      <c r="C27" s="7">
        <v>0</v>
      </c>
      <c r="D27" s="13">
        <v>0</v>
      </c>
      <c r="E27" s="13">
        <v>0</v>
      </c>
      <c r="F27" s="13">
        <f>E27+D27</f>
        <v>0</v>
      </c>
      <c r="G27" s="14">
        <v>0</v>
      </c>
    </row>
    <row r="28" spans="1:7" ht="27" customHeight="1" x14ac:dyDescent="0.25">
      <c r="A28" s="15" t="s">
        <v>8</v>
      </c>
      <c r="B28" s="15"/>
      <c r="C28" s="16"/>
      <c r="D28" s="16">
        <f t="shared" ref="D28:G28" si="1">D27</f>
        <v>0</v>
      </c>
      <c r="E28" s="16">
        <f t="shared" si="1"/>
        <v>0</v>
      </c>
      <c r="F28" s="16">
        <f t="shared" si="1"/>
        <v>0</v>
      </c>
      <c r="G28" s="16">
        <f t="shared" si="1"/>
        <v>0</v>
      </c>
    </row>
  </sheetData>
  <mergeCells count="21">
    <mergeCell ref="G24:G25"/>
    <mergeCell ref="A4:G4"/>
    <mergeCell ref="A5:G5"/>
    <mergeCell ref="A7:G7"/>
    <mergeCell ref="A16:F16"/>
    <mergeCell ref="A17:A18"/>
    <mergeCell ref="B17:B18"/>
    <mergeCell ref="C17:C18"/>
    <mergeCell ref="D17:F17"/>
    <mergeCell ref="G17:G18"/>
    <mergeCell ref="A9:F9"/>
    <mergeCell ref="A23:F23"/>
    <mergeCell ref="A24:A25"/>
    <mergeCell ref="B24:B25"/>
    <mergeCell ref="C24:C25"/>
    <mergeCell ref="D24:F24"/>
    <mergeCell ref="A10:A11"/>
    <mergeCell ref="B10:B11"/>
    <mergeCell ref="C10:C11"/>
    <mergeCell ref="D10:F10"/>
    <mergeCell ref="G10:G11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2Р52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2022-10-25T23:05:39Z</dcterms:modified>
</cp:coreProperties>
</file>